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24226"/>
  <mc:AlternateContent xmlns:mc="http://schemas.openxmlformats.org/markup-compatibility/2006">
    <mc:Choice Requires="x15">
      <x15ac:absPath xmlns:x15ac="http://schemas.microsoft.com/office/spreadsheetml/2010/11/ac" url="C:\Users\SulejmanovAF\Desktop\ип 22 26\IP2022-2026_II(8.10.2021)\ИП 22-26 II этап 08.10.21\5. Паспорта ИПр\2025 год\Паспорт ИП 2025г СЭС\Пасп. L_ 202501232 Стр-во КЛ-04кВ -0,2 км\"/>
    </mc:Choice>
  </mc:AlternateContent>
  <xr:revisionPtr revIDLastSave="0" documentId="13_ncr:1_{D7D788FF-EC77-454C-A213-FD01600E2318}" xr6:coauthVersionLast="47" xr6:coauthVersionMax="47" xr10:uidLastSave="{00000000-0000-0000-0000-000000000000}"/>
  <bookViews>
    <workbookView xWindow="2868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45" i="7" l="1"/>
  <c r="R26" i="5" s="1"/>
  <c r="T26" i="5" s="1"/>
  <c r="C29" i="6"/>
  <c r="N26" i="5"/>
  <c r="C25" i="13"/>
  <c r="A9" i="6"/>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<sst xmlns="http://schemas.openxmlformats.org/spreadsheetml/2006/main" count="1173" uniqueCount="590">
  <si>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</si>
  <si>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</si>
  <si>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</si>
  <si>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</si>
  <si>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</si>
  <si>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</si>
  <si>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</si>
  <si>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</si>
  <si>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</si>
  <si>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</si>
  <si>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</si>
  <si>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</si>
  <si>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</si>
  <si>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</si>
  <si>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</si>
  <si>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</si>
  <si>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</si>
  <si>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</si>
  <si>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</si>
  <si>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</si>
  <si>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</si>
  <si>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</si>
  <si>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</si>
  <si>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</si>
  <si>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</si>
  <si>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</si>
  <si>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</si>
  <si>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</si>
  <si>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</si>
  <si>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</si>
  <si>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</si>
  <si>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</si>
  <si>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</si>
  <si>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</si>
  <si>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</si>
  <si>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</si>
  <si>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</si>
  <si>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</si>
  <si>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</si>
  <si>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</si>
  <si>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</si>
  <si>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</si>
  <si>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</si>
  <si>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</si>
  <si>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</si>
  <si>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</si>
  <si>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</si>
  <si>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</si>
  <si>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</si>
  <si>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</si>
  <si>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</si>
  <si>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</si>
  <si>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</si>
  <si>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</si>
  <si>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</si>
  <si>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</si>
  <si>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</si>
  <si>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</si>
  <si>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</si>
  <si>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</si>
  <si>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</si>
  <si>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</si>
  <si>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</si>
  <si>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</si>
  <si>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</si>
  <si>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</si>
  <si>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</si>
  <si>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</si>
  <si>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</si>
  <si>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</si>
  <si>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</si>
  <si>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</si>
  <si>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</si>
  <si>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</si>
  <si>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</si>
  <si>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</si>
  <si>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</si>
  <si>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</si>
  <si>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</si>
  <si>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</si>
  <si>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</si>
  <si>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</si>
  <si>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</si>
  <si>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</si>
  <si>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</si>
  <si>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</si>
  <si>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</si>
  <si>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</si>
  <si>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</si>
  <si>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</si>
  <si>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</si>
  <si>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</si>
  <si>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</si>
  <si>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</si>
  <si>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</si>
  <si>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</si>
  <si>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</si>
  <si>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</si>
  <si>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</si>
  <si>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</si>
  <si>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</si>
  <si>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</si>
  <si>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</si>
  <si>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</si>
  <si>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</si>
  <si>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</si>
  <si>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</si>
  <si>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</si>
  <si>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</si>
  <si>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</si>
  <si>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</si>
  <si>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</si>
  <si>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</si>
  <si>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</si>
  <si>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</si>
  <si>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</si>
  <si>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</si>
  <si>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</si>
  <si>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</si>
  <si>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</si>
  <si>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</si>
  <si>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</si>
  <si>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</si>
  <si>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</si>
  <si>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</si>
  <si>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</si>
  <si>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</si>
  <si>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</si>
  <si>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</si>
  <si>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</si>
  <si>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</si>
  <si>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</si>
  <si>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</si>
  <si>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</si>
  <si>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</si>
  <si>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</si>
  <si>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</si>
  <si>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</si>
  <si>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</si>
  <si>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</si>
  <si>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</si>
  <si>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</si>
  <si>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</si>
  <si>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</si>
  <si>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</si>
  <si>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</si>
  <si>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</si>
  <si>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</si>
  <si>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</si>
  <si>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</si>
  <si>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</si>
  <si>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</si>
  <si>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</si>
  <si>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</si>
  <si>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</si>
  <si>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</si>
  <si>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</si>
  <si>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</si>
  <si>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</si>
  <si>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</si>
  <si>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</si>
  <si>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</si>
  <si>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</si>
  <si>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</si>
  <si>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</si>
  <si>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</si>
  <si>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</si>
  <si>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</si>
  <si>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</si>
  <si>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</si>
  <si>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</si>
  <si>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</si>
  <si>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</si>
  <si>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</si>
  <si>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</si>
  <si>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</si>
  <si>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</si>
  <si>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</si>
  <si>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</si>
  <si>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</si>
  <si>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</si>
  <si>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</si>
  <si>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</si>
  <si>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</si>
  <si>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</si>
  <si>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</si>
  <si>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</si>
  <si>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</si>
  <si>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</si>
  <si>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</si>
  <si>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</si>
  <si>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</si>
  <si>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</si>
  <si>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</si>
  <si>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</si>
  <si>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</si>
  <si>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</si>
  <si>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</si>
  <si>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</si>
  <si>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</si>
  <si>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</si>
  <si>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</si>
  <si>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</si>
  <si>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</si>
  <si>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</si>
  <si>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</si>
  <si>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</si>
  <si>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</si>
  <si>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</si>
  <si>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</si>
  <si>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</si>
  <si>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</si>
  <si>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</si>
  <si>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</si>
  <si>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</si>
  <si>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</si>
  <si>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</si>
  <si>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</si>
  <si>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</si>
  <si>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</si>
  <si>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</si>
  <si>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</si>
  <si>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</si>
  <si>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</si>
  <si>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</si>
  <si>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</si>
  <si>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</si>
  <si>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</si>
  <si>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</si>
  <si>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</si>
  <si>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</si>
  <si>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</si>
  <si>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</si>
  <si>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</si>
  <si>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</si>
  <si>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</si>
  <si>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</si>
  <si>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</si>
  <si>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</si>
  <si>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</si>
  <si>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</si>
  <si>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</si>
  <si>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</si>
  <si>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</si>
  <si>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</si>
  <si>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</si>
  <si>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</si>
  <si>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</si>
  <si>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</si>
  <si>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</si>
  <si>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</si>
  <si>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</si>
  <si>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</si>
  <si>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</si>
  <si>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</si>
  <si>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</si>
  <si>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</si>
  <si>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</si>
  <si>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</si>
  <si>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</si>
  <si>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</si>
  <si>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</si>
  <si>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</si>
  <si>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</si>
  <si>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</si>
  <si>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</si>
  <si>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</si>
  <si>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</si>
  <si>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</si>
  <si>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</si>
  <si>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</si>
  <si>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</si>
  <si>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</si>
  <si>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</si>
  <si>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</si>
  <si>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</si>
  <si>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</si>
  <si>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</si>
  <si>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</si>
  <si>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</si>
  <si>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</si>
  <si>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</si>
  <si>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</si>
  <si>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</si>
  <si>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</si>
  <si>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</si>
  <si>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</si>
  <si>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</si>
  <si>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</si>
  <si>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</si>
  <si>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</si>
  <si>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</si>
  <si>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</si>
  <si>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</si>
  <si>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</si>
  <si>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</si>
  <si>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</si>
  <si>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</si>
  <si>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</si>
  <si>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</si>
  <si>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</si>
  <si>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</si>
  <si>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</si>
  <si>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</si>
  <si>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</si>
  <si>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</si>
  <si>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</si>
  <si>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</si>
  <si>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</si>
  <si>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</si>
  <si>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</si>
  <si>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</si>
  <si>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</si>
  <si>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</si>
  <si>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</si>
  <si>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</si>
  <si>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</si>
  <si>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</si>
  <si>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</si>
  <si>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</si>
  <si>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</si>
  <si>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</si>
  <si>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</si>
  <si>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</si>
  <si>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</si>
  <si>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</si>
  <si>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</si>
  <si>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</si>
  <si>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</si>
  <si>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</si>
  <si>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</si>
  <si>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</si>
  <si>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</si>
  <si>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</si>
  <si>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</si>
  <si>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</si>
  <si>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</si>
  <si>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</si>
  <si>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</si>
  <si>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</si>
  <si>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</si>
  <si>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</si>
  <si>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</si>
  <si>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</si>
  <si>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</si>
  <si>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</si>
  <si>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</si>
  <si>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</si>
  <si>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</si>
  <si>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</si>
  <si>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</si>
  <si>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</si>
  <si>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</si>
  <si>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</si>
  <si>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</si>
  <si>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</si>
  <si>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</si>
  <si>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</si>
  <si>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</si>
  <si>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</si>
  <si>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</si>
  <si>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</si>
  <si>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</si>
  <si>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</si>
  <si>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</si>
  <si>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</si>
  <si>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</si>
  <si>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</si>
  <si>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</si>
  <si>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</si>
  <si>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</si>
  <si>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</si>
  <si>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</si>
  <si>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</si>
  <si>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</si>
  <si>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</si>
  <si>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</si>
  <si>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</si>
  <si>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</si>
  <si>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</si>
  <si>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</si>
  <si>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</si>
  <si>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</si>
  <si>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</si>
  <si>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</si>
  <si>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</si>
  <si>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</si>
  <si>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</si>
  <si>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</si>
  <si>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</si>
  <si>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</si>
  <si>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</si>
  <si>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</si>
  <si>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</si>
  <si>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</si>
  <si>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</si>
  <si>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</si>
  <si>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</si>
  <si>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</si>
  <si>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</si>
  <si>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</si>
  <si>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</si>
  <si>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</si>
  <si>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</si>
  <si>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</si>
  <si>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</si>
  <si>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</si>
  <si>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</si>
  <si>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</si>
  <si>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</si>
  <si>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</si>
  <si>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</si>
  <si>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</si>
  <si>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</si>
  <si>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</si>
  <si>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</si>
  <si>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</si>
  <si>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</si>
  <si>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</si>
  <si>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</si>
  <si>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</si>
  <si>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</si>
  <si>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</si>
  <si>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</si>
  <si>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</si>
  <si>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</si>
  <si>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</si>
  <si>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</si>
  <si>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</si>
  <si>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</si>
  <si>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</si>
  <si>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</si>
  <si>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</si>
  <si>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</si>
  <si>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</si>
  <si>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</si>
  <si>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</si>
  <si>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</si>
  <si>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</si>
  <si>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</si>
  <si>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</si>
  <si>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</si>
  <si>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</si>
  <si>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</si>
  <si>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</si>
  <si>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</si>
  <si>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</si>
  <si>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</si>
  <si>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</si>
  <si>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</si>
  <si>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</si>
  <si>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</si>
  <si>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</si>
  <si>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</si>
  <si>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</si>
  <si>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</si>
  <si>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</si>
  <si>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</si>
  <si>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</si>
  <si>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</si>
  <si>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</si>
  <si>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</si>
  <si>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</si>
  <si>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</si>
  <si>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</si>
  <si>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</si>
  <si>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</si>
  <si>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</si>
  <si>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</si>
  <si>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</si>
  <si>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</si>
  <si>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</si>
  <si>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</si>
  <si>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</si>
  <si>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</si>
  <si>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</si>
  <si>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</si>
  <si>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</si>
  <si>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</si>
  <si>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</si>
  <si>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</si>
  <si>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</si>
  <si>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</si>
  <si>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</si>
  <si>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</si>
  <si>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</si>
  <si>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</si>
  <si>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</si>
  <si>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</si>
  <si>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</si>
  <si>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</si>
  <si>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</si>
  <si>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</si>
  <si>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</si>
  <si>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</si>
  <si>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</si>
  <si>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</si>
  <si>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</si>
  <si>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</si>
  <si>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</si>
  <si>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</si>
  <si>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</si>
  <si>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</si>
  <si>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</si>
  <si>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</si>
  <si>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</si>
  <si>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</si>
  <si>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</si>
  <si>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</si>
  <si>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</si>
  <si>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</si>
  <si>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</si>
  <si>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</si>
  <si>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</si>
  <si>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</si>
  <si>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</si>
  <si>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</si>
  <si>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</si>
  <si>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</si>
  <si>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</si>
  <si>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</si>
  <si>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</si>
  <si>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</si>
  <si>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</si>
  <si>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</si>
  <si>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</si>
  <si>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</si>
  <si>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</si>
  <si>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</si>
  <si>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</si>
  <si>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</si>
  <si>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</si>
  <si>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</si>
  <si>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</si>
  <si>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</si>
  <si>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</si>
  <si>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</si>
  <si>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</si>
  <si>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</si>
  <si>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</si>
  <si>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</si>
  <si>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</si>
  <si>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</si>
  <si>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</si>
  <si>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</si>
  <si>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</si>
  <si>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</si>
  <si>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</si>
  <si>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</si>
  <si>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</si>
  <si>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</si>
  <si>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</si>
  <si>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</si>
  <si>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</si>
  <si>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</si>
  <si>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</si>
  <si>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</si>
  <si>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</si>
  <si>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</si>
  <si>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</si>
  <si>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</si>
  <si>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</si>
  <si>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</si>
  <si>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</si>
  <si>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</si>
  <si>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</si>
  <si>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</si>
  <si>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</si>
  <si>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</si>
  <si>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</si>
  <si>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</si>
  <si>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</si>
  <si>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</si>
  <si>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</si>
  <si>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</si>
  <si>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</si>
  <si>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</si>
  <si>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</si>
  <si>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</si>
  <si>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</si>
  <si>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</si>
  <si>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</si>
  <si>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КТП</t>
  </si>
  <si>
    <t>замена</t>
  </si>
  <si>
    <t>0,25</t>
  </si>
  <si>
    <t>2024</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</si>
  <si>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</si>
  <si>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</si>
  <si>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L_ 202501232</t>
  </si>
  <si>
    <t xml:space="preserve">Строительство КЛ-04кВ -0,2 км ввода с КТПН 6/04кВ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</si>
</sst>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zoomScale="70" zoomScaleSheetLayoutView="70" workbookViewId="0">
      <selection activeCell="C46" sqref="C46"/>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Строительство КЛ-04кВ -0,2 км ввода с КТПН 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f>0.160407361972872/1.2</f>
        <v>0.13367280164406001</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0.13367280164406001</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202501232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 xml:space="preserve">Строительство КЛ-04кВ -0,2 км ввода с КТПН 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L_ 202501232</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 xml:space="preserve">Строительство КЛ-04кВ -0,2 км ввода с КТПН 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22" zoomScale="60" zoomScaleNormal="60" workbookViewId="0">
      <selection activeCell="P26" sqref="P26:P28"/>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202501232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 xml:space="preserve">Строительство КЛ-04кВ -0,2 км ввода с КТПН 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2025</v>
      </c>
      <c r="K25" s="203">
        <f>J25</f>
        <v>2025</v>
      </c>
      <c r="L25" s="203">
        <v>6</v>
      </c>
      <c r="M25" s="203">
        <v>6</v>
      </c>
      <c r="N25" s="204" t="s">
        <v>545</v>
      </c>
      <c r="O25" s="204" t="s">
        <v>545</v>
      </c>
      <c r="P25" s="203"/>
      <c r="Q25" s="204" t="s">
        <v>580</v>
      </c>
      <c r="R25" s="204" t="s">
        <v>583</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202501232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Строительство КЛ-04кВ -0,2 км ввода с КТПН 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202501232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Строительство КЛ-04кВ -0,2 км ввода с КТПН 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Строительство КЛ-04кВ -0,2 км ввода с КТПН 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0.13367280164406001</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586</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202501232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 xml:space="preserve">Строительство КЛ-04кВ -0,2 км ввода с КТПН 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202501232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 xml:space="preserve">Строительство КЛ-04кВ -0,2 км ввода с КТПН 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202501232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Строительство КЛ-04кВ -0,2 км ввода с КТПН 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0.13367280164406001</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1"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202501232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 xml:space="preserve">Строительство КЛ-04кВ -0,2 км ввода с КТПН 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43"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202501232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Строительство КЛ-04кВ -0,2 км ввода с КТПН 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587</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0.160407361972872</v>
      </c>
      <c r="D24" s="253">
        <f>D27*1.2</f>
        <v>0.160407361972872</v>
      </c>
      <c r="E24" s="196">
        <v>0</v>
      </c>
      <c r="F24" s="196">
        <v>0</v>
      </c>
      <c r="G24" s="182">
        <v>0</v>
      </c>
      <c r="H24" s="182">
        <f>C24</f>
        <v>0.160407361972872</v>
      </c>
      <c r="I24" s="182" t="s">
        <v>581</v>
      </c>
      <c r="J24" s="182">
        <f>D24</f>
        <v>0.160407361972872</v>
      </c>
      <c r="K24" s="182" t="str">
        <f>I24</f>
        <v>II</v>
      </c>
      <c r="L24" s="182">
        <f>C24</f>
        <v>0.160407361972872</v>
      </c>
      <c r="M24" s="182">
        <f>D24</f>
        <v>0.160407361972872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0.13367280164406001</v>
      </c>
      <c r="D27" s="253">
        <f>D30</f>
        <v>0.13367280164406001</v>
      </c>
      <c r="E27" s="183">
        <v>0</v>
      </c>
      <c r="F27" s="183">
        <v>0</v>
      </c>
      <c r="G27" s="183">
        <v>0</v>
      </c>
      <c r="H27" s="182">
        <f t="shared" si="0"/>
        <v>0.13367280164406001</v>
      </c>
      <c r="I27" s="182" t="str">
        <f>I24</f>
        <v>II</v>
      </c>
      <c r="J27" s="182">
        <f t="shared" si="1"/>
        <v>0.13367280164406001</v>
      </c>
      <c r="K27" s="182" t="str">
        <f>I27</f>
        <v>II</v>
      </c>
      <c r="L27" s="182">
        <f t="shared" si="2"/>
        <v>0.13367280164406001</v>
      </c>
      <c r="M27" s="182">
        <f t="shared" si="3"/>
        <v>0.13367280164406001</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0.13367280164406001</v>
      </c>
      <c r="D30" s="253">
        <f>D34+D33+D32+D31</f>
        <v>0.13367280164406001</v>
      </c>
      <c r="E30" s="182">
        <v>0</v>
      </c>
      <c r="F30" s="182">
        <v>0</v>
      </c>
      <c r="G30" s="183">
        <v>0</v>
      </c>
      <c r="H30" s="182">
        <f t="shared" si="0"/>
        <v>0.13367280164406001</v>
      </c>
      <c r="I30" s="182" t="str">
        <f>I24</f>
        <v>II</v>
      </c>
      <c r="J30" s="182">
        <f t="shared" si="1"/>
        <v>0.13367280164406001</v>
      </c>
      <c r="K30" s="182" t="str">
        <f>I30</f>
        <v>II</v>
      </c>
      <c r="L30" s="182">
        <f t="shared" si="2"/>
        <v>0.13367280164406001</v>
      </c>
      <c r="M30" s="182">
        <f t="shared" si="3"/>
        <v>0.13367280164406001</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0.13367280164406001</v>
      </c>
      <c r="D33" s="254">
        <f>C33</f>
        <v>0.13367280164406001</v>
      </c>
      <c r="E33" s="182">
        <v>0</v>
      </c>
      <c r="F33" s="182">
        <v>0</v>
      </c>
      <c r="G33" s="183">
        <v>0</v>
      </c>
      <c r="H33" s="182">
        <f t="shared" si="0"/>
        <v>0.13367280164406001</v>
      </c>
      <c r="I33" s="182" t="str">
        <f>I24</f>
        <v>II</v>
      </c>
      <c r="J33" s="182">
        <f t="shared" si="1"/>
        <v>0.13367280164406001</v>
      </c>
      <c r="K33" s="182" t="str">
        <f>I33</f>
        <v>II</v>
      </c>
      <c r="L33" s="182">
        <f t="shared" si="2"/>
        <v>0.13367280164406001</v>
      </c>
      <c r="M33" s="182">
        <f t="shared" si="3"/>
        <v>0.13367280164406001</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582</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582</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0.13367280164406001</v>
      </c>
      <c r="D52" s="253">
        <f>D30</f>
        <v>0.13367280164406001</v>
      </c>
      <c r="E52" s="183">
        <v>0</v>
      </c>
      <c r="F52" s="183">
        <v>0</v>
      </c>
      <c r="G52" s="183">
        <v>0</v>
      </c>
      <c r="H52" s="182">
        <f t="shared" si="0"/>
        <v>0.13367280164406001</v>
      </c>
      <c r="I52" s="182">
        <v>0</v>
      </c>
      <c r="J52" s="182">
        <f t="shared" si="1"/>
        <v>0.13367280164406001</v>
      </c>
      <c r="K52" s="182">
        <v>0</v>
      </c>
      <c r="L52" s="182">
        <f t="shared" si="2"/>
        <v>0.13367280164406001</v>
      </c>
      <c r="M52" s="182">
        <f t="shared" si="3"/>
        <v>0.13367280164406001</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582</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582</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0" zoomScale="55" zoomScaleSheetLayoutView="55" workbookViewId="0">
      <selection activeCell="I26" sqref="I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202501232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 xml:space="preserve">Строительство КЛ-04кВ -0,2 км ввода с КТПН 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545</v>
      </c>
      <c r="H26" s="242" t="s">
        <v>545</v>
      </c>
      <c r="I26" s="242" t="s">
        <v>545</v>
      </c>
      <c r="J26" s="242" t="s">
        <v>545</v>
      </c>
      <c r="K26" s="242" t="s">
        <v>545</v>
      </c>
      <c r="L26" s="242" t="s">
        <v>584</v>
      </c>
      <c r="M26" s="243" t="s">
        <v>582</v>
      </c>
      <c r="N26" s="274" t="str">
        <f>M26</f>
        <v>КТП</v>
      </c>
      <c r="O26" s="241" t="s">
        <v>570</v>
      </c>
      <c r="P26" s="242" t="s">
        <v>579</v>
      </c>
      <c r="Q26" s="242" t="s">
        <v>564</v>
      </c>
      <c r="R26" s="273">
        <f>'1. паспорт местоположение'!C45</f>
        <v>0.13367280164406001</v>
      </c>
      <c r="S26" s="273">
        <f>R26</f>
        <v>0.13367280164406001</v>
      </c>
      <c r="T26" s="273">
        <f>R26</f>
        <v>0.13367280164406001</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8" zoomScale="70" zoomScaleNormal="90" zoomScaleSheetLayoutView="70" workbookViewId="0">
      <selection activeCell="A10" sqref="A10:B1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202501232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Строительство КЛ-04кВ -0,2 км ввода с КТПН 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16.5" thickBot="1" x14ac:dyDescent="0.3">
      <c r="A21" s="121" t="s">
        <v>397</v>
      </c>
      <c r="B21" s="122" t="str">
        <f>A15</f>
        <v xml:space="preserve">Строительство КЛ-04кВ -0,2 км ввода с КТПН 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2023</v>
      </c>
    </row>
    <row r="26" spans="1:2" ht="16.5" thickBot="1" x14ac:dyDescent="0.3">
      <c r="A26" s="125" t="s">
        <v>401</v>
      </c>
      <c r="B26" s="202" t="s">
        <v>561</v>
      </c>
    </row>
    <row r="27" spans="1:2" ht="16.5" thickBot="1" x14ac:dyDescent="0.3">
      <c r="A27" s="131" t="s">
        <v>546</v>
      </c>
      <c r="B27" s="246">
        <f>'1. паспорт местоположение'!C45*1.2</f>
        <v>0.160407361972872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2021-10-27T04:48:33Z</dcterms:modified>
</cp:coreProperties>
</file>